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ухгалтерия\Desktop\БЮДЖЕТ\2021 год\РЕШЕНИЕ первоначальное\"/>
    </mc:Choice>
  </mc:AlternateContent>
  <bookViews>
    <workbookView xWindow="0" yWindow="0" windowWidth="19200" windowHeight="10995" tabRatio="667"/>
  </bookViews>
  <sheets>
    <sheet name="2021-2022" sheetId="4" r:id="rId1"/>
  </sheets>
  <definedNames>
    <definedName name="_xlnm.Print_Titles" localSheetId="0">'2021-2022'!$5:$5</definedName>
  </definedNames>
  <calcPr calcId="152511"/>
</workbook>
</file>

<file path=xl/calcChain.xml><?xml version="1.0" encoding="utf-8"?>
<calcChain xmlns="http://schemas.openxmlformats.org/spreadsheetml/2006/main">
  <c r="E11" i="4" l="1"/>
  <c r="D11" i="4"/>
  <c r="D42" i="4" l="1"/>
  <c r="D40" i="4"/>
  <c r="D39" i="4" s="1"/>
  <c r="D36" i="4"/>
  <c r="D32" i="4"/>
  <c r="D29" i="4"/>
  <c r="D24" i="4"/>
  <c r="D21" i="4"/>
  <c r="D18" i="4"/>
  <c r="D16" i="4" s="1"/>
  <c r="D9" i="4"/>
  <c r="D8" i="4" l="1"/>
  <c r="D35" i="4"/>
  <c r="D34" i="4" s="1"/>
  <c r="D23" i="4"/>
  <c r="E40" i="4"/>
  <c r="E39" i="4" s="1"/>
  <c r="D7" i="4" l="1"/>
  <c r="D46" i="4" s="1"/>
  <c r="E24" i="4"/>
  <c r="E9" i="4" l="1"/>
  <c r="E18" i="4"/>
  <c r="E16" i="4" s="1"/>
  <c r="E21" i="4"/>
  <c r="E29" i="4"/>
  <c r="E32" i="4"/>
  <c r="E36" i="4"/>
  <c r="E42" i="4"/>
  <c r="E35" i="4" l="1"/>
  <c r="E34" i="4" s="1"/>
  <c r="E23" i="4"/>
  <c r="E8" i="4"/>
  <c r="E7" i="4" l="1"/>
  <c r="E46" i="4" s="1"/>
</calcChain>
</file>

<file path=xl/sharedStrings.xml><?xml version="1.0" encoding="utf-8"?>
<sst xmlns="http://schemas.openxmlformats.org/spreadsheetml/2006/main" count="88" uniqueCount="86">
  <si>
    <t>Код бюджетной классификации                                                                                                                                                                                 Российской Федерации</t>
  </si>
  <si>
    <t xml:space="preserve">Наименование </t>
  </si>
  <si>
    <t>000 1 00 00000 00 0000 000</t>
  </si>
  <si>
    <t>000 1 01 00000 00 0000 000</t>
  </si>
  <si>
    <t xml:space="preserve">Налог на доходы физических лиц </t>
  </si>
  <si>
    <t>000 1 06 00000 00 0000 000</t>
  </si>
  <si>
    <t>000 1 08 00000 00 0000 000</t>
  </si>
  <si>
    <t>000 1 11 00000 00 0000 000</t>
  </si>
  <si>
    <t>000 1 13 00000 00 0000 000</t>
  </si>
  <si>
    <t>000 2 00 00000 00 0000 000</t>
  </si>
  <si>
    <t>ИТОГО ДОХОДОВ</t>
  </si>
  <si>
    <t>000 1 03 02 00 0 01 0000 110</t>
  </si>
  <si>
    <t>НАЛОГИ НА ТОВАРЫ (РАБОТЫ, УСЛУГИ), РЕАЛИЗУЕМЫЕ НА ТЕРРИТОРИИ РОССИЙСКОЙ ФЕДЕРАЦИИ</t>
  </si>
  <si>
    <t>НАЛОГОВЫЕ И НЕНАЛОГОВЫЕ ДОХОДЫ</t>
  </si>
  <si>
    <t>НАЛОГОВЫЕ ДОХОДЫ</t>
  </si>
  <si>
    <t>НАЛОГИ НА ПРИБЫЛЬ, ДОХОДЫ</t>
  </si>
  <si>
    <t>НАЛОГИ НА ИМУЩЕСТВО</t>
  </si>
  <si>
    <t xml:space="preserve">Земельный налог  </t>
  </si>
  <si>
    <t>ГОСУДАРСТВЕННАЯ ПОШЛИНА</t>
  </si>
  <si>
    <t>000 110 00000 00 0000 000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</si>
  <si>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</si>
  <si>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</si>
  <si>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</si>
  <si>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ОКАЗАНИЯ ПЛАТНЫХ УСЛУГ (РАБОТ) И КОМПЕНСАЦИИ ЗАТРАТ ГОСУДАРСТВА</t>
  </si>
  <si>
    <t>954 1 13 01995 13 0000 130</t>
  </si>
  <si>
    <t>Прочие доходы от оказания платных услуг (работ) получателями средств бюджетов городских поселений</t>
  </si>
  <si>
    <t>954 1 13 02065 13 0000 130</t>
  </si>
  <si>
    <t>Доходы, поступающие в порядке возмещения расходов, понесенных в связи с эксплуатацией  имущества городских поселений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</si>
  <si>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</si>
  <si>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</si>
  <si>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</si>
  <si>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182 1 06 06000 00 0000 110</t>
  </si>
  <si>
    <t>182 1 06 01030 13 0000 110</t>
  </si>
  <si>
    <t>182 1 06 06033 13 0000 110</t>
  </si>
  <si>
    <t xml:space="preserve">Земельный налог с организаций, обладающих земельным участком, расположенным в границах городских поселений </t>
  </si>
  <si>
    <t>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</si>
  <si>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</si>
  <si>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</si>
  <si>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954 1 11 05075 13 0000 120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</si>
  <si>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</si>
  <si>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954 1 11 09045 13 0000 120</t>
  </si>
  <si>
    <t>000 1 16 00000 00 0000 000</t>
  </si>
  <si>
    <t>Штрафы, санкции, возмещение  ущерба</t>
  </si>
  <si>
    <t>Сумма</t>
  </si>
  <si>
    <t>182 1 01 02010 01 0000 110</t>
  </si>
  <si>
    <t>954 1 11 05013 13 0000 120</t>
  </si>
  <si>
    <t>954 2 02 15001 13 0000 150</t>
  </si>
  <si>
    <t>954 2 02 30024 13 0000 150</t>
  </si>
  <si>
    <t>954 2 02 35118 13 0000 150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</si>
  <si>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</si>
  <si>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</si>
  <si>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</si>
  <si>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</si>
  <si>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</si>
  <si>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>100 03 02241 01 0000 110</t>
  </si>
  <si>
    <t>100 1 03 02251 01 0000 110</t>
  </si>
  <si>
    <t>100 1 03 02261 01 0000 110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</si>
  <si>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</si>
  <si>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954 1 11 05025 13 0000 120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</si>
  <si>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</si>
  <si>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954 1 16 02020 02 0000 140</t>
  </si>
  <si>
    <t>Дотации бюджетам городских поселений на выравнивание бюджетной обеспеченности из бюджета субъекта Российской Федерации</t>
  </si>
  <si>
    <t>Дотации бюджетам городских поселений на выравнивание бюджетной обеспеченности из бюджетов муниципальных районов.</t>
  </si>
  <si>
    <t xml:space="preserve">Прочие субсидии бюджетам городских поселений </t>
  </si>
  <si>
    <t>Прочие субсидии бюджетам городских поселений (на реализацию мероприятий перечня проектов народных инициативов)</t>
  </si>
  <si>
    <t>954 2 02 29999 13 0 000 150</t>
  </si>
  <si>
    <t>2022 год</t>
  </si>
  <si>
    <t xml:space="preserve">   Приложение № 2   </t>
  </si>
  <si>
    <t>(тыс.рублей)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</si>
  <si>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</si>
  <si>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954 1 08 04020 01 0000 110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</si>
  <si>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</si>
  <si>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</si>
  <si>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>000 2 02 10000 00 0000 150</t>
  </si>
  <si>
    <t>954 2 02 16001 13 0000 150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</si>
  <si>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</si>
  <si>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</si>
  <si>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954 2 02 29999 13 0000 150</t>
  </si>
  <si>
    <t>000 2 02 30000 00 0000 150</t>
  </si>
  <si>
    <t>Субвенции бюджетам бюджетной системы Российской Федерации</t>
  </si>
  <si>
    <r>
      <t xml:space="preserve">Субвенции бюджетам городских поселений на выполнение передаваемых полномочий субъектов Российской Федерации </t>
    </r>
    <r>
      <rPr>
        <b/>
        <sz val="10"/>
        <rFont val="Times New Roman"/>
        <family val="1"/>
        <charset val="204"/>
      </rPr>
      <t xml:space="preserve">(в сфере водоснабжения и водоотведения) </t>
    </r>
  </si>
  <si>
    <r>
      <t xml:space="preserve">Субвенции бюджетам городских поселений на выполнение передаваемых полномочий субъектов Российской Федерации </t>
    </r>
    <r>
      <rPr>
        <b/>
        <sz val="10"/>
        <rFont val="Times New Roman"/>
        <family val="1"/>
        <charset val="204"/>
      </rPr>
      <t>(по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ответственности)</t>
    </r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</si>
  <si>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</si>
  <si>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2023 год</t>
  </si>
  <si>
    <t>ПРОГНОЗИРУЕМЫЕ ДОХОДЫ БЮДЖЕТА ЗВЁЗДНИНСКОГО МУНИЦИПАЛЬНОГО ОБРАЗОВАНИЯ                                                                                                                                                                                                                                  НА  ПЛАНОВЫЙ ПЕРИОД 2022 И 2023  ГОДОВ</t>
  </si>
  <si>
    <t>к решению Думы Звёзднинского городского   поселения "О бюджете Звёзднинского  муниципального образования   на 2021 год и на плановый период 2022 и 2023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" 24 " декабря  2020 г.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</si>
</sst>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?"/>
    <numFmt numFmtId="165" formatCode="000000"/>
    <numFmt numFmtId="166" formatCode="00000"/>
    <numFmt numFmtId="167" formatCode="#\ 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0" fillId="0" borderId="0" xfId="0"/>
    <xf numFmtId="0" fontId="3" fillId="0" borderId="0" xfId="1" applyFont="1" applyAlignment="1">
      <alignment vertical="center" wrapText="1"/>
    </xf>
    <xf numFmtId="49" fontId="8" fillId="3" borderId="1" xfId="0" applyNumberFormat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 wrapText="1"/>
    </xf>
    <xf numFmtId="0" fontId="6" fillId="4" borderId="1" xfId="1" applyFont="1" applyFill="1" applyBorder="1" applyAlignment="1">
      <alignment horizontal="left" vertical="center"/>
    </xf>
    <xf numFmtId="49" fontId="6" fillId="4" borderId="1" xfId="1" applyNumberFormat="1" applyFont="1" applyFill="1" applyBorder="1" applyAlignment="1">
      <alignment horizontal="center" vertical="center"/>
    </xf>
    <xf numFmtId="167" fontId="6" fillId="4" borderId="1" xfId="1" applyNumberFormat="1" applyFont="1" applyFill="1" applyBorder="1" applyAlignment="1">
      <alignment horizontal="right" vertical="center" wrapText="1"/>
    </xf>
    <xf numFmtId="0" fontId="6" fillId="2" borderId="1" xfId="1" applyFont="1" applyFill="1" applyBorder="1" applyAlignment="1">
      <alignment horizontal="left" vertical="center"/>
    </xf>
    <xf numFmtId="49" fontId="6" fillId="2" borderId="1" xfId="1" applyNumberFormat="1" applyFont="1" applyFill="1" applyBorder="1" applyAlignment="1">
      <alignment horizontal="center" vertical="center"/>
    </xf>
    <xf numFmtId="167" fontId="6" fillId="2" borderId="1" xfId="1" applyNumberFormat="1" applyFont="1" applyFill="1" applyBorder="1" applyAlignment="1">
      <alignment horizontal="right" vertical="center" wrapText="1"/>
    </xf>
    <xf numFmtId="0" fontId="6" fillId="2" borderId="1" xfId="1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7" fontId="8" fillId="2" borderId="1" xfId="1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 wrapText="1"/>
    </xf>
    <xf numFmtId="164" fontId="8" fillId="3" borderId="1" xfId="0" applyNumberFormat="1" applyFont="1" applyFill="1" applyBorder="1" applyAlignment="1" applyProtection="1">
      <alignment horizontal="left" vertical="center" wrapText="1"/>
    </xf>
    <xf numFmtId="167" fontId="8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left" vertical="center" wrapText="1"/>
    </xf>
    <xf numFmtId="165" fontId="8" fillId="2" borderId="1" xfId="1" applyNumberFormat="1" applyFont="1" applyFill="1" applyBorder="1" applyAlignment="1">
      <alignment horizontal="left" vertical="center" wrapText="1"/>
    </xf>
    <xf numFmtId="165" fontId="6" fillId="2" borderId="1" xfId="1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left" vertical="center" wrapText="1"/>
    </xf>
    <xf numFmtId="166" fontId="8" fillId="2" borderId="1" xfId="1" applyNumberFormat="1" applyFont="1" applyFill="1" applyBorder="1" applyAlignment="1">
      <alignment horizontal="left" vertical="center" wrapText="1"/>
    </xf>
    <xf numFmtId="167" fontId="6" fillId="4" borderId="1" xfId="1" applyNumberFormat="1" applyFont="1" applyFill="1" applyBorder="1" applyAlignment="1">
      <alignment horizontal="right" vertical="center"/>
    </xf>
    <xf numFmtId="49" fontId="8" fillId="0" borderId="0" xfId="1" applyNumberFormat="1" applyFont="1" applyAlignment="1">
      <alignment horizontal="right" vertical="center" wrapText="1"/>
    </xf>
    <xf numFmtId="0" fontId="0" fillId="0" borderId="0" xfId="0" applyAlignment="1"/>
    <xf numFmtId="0" fontId="6" fillId="0" borderId="0" xfId="1" applyFont="1" applyAlignment="1">
      <alignment horizontal="right" vertical="center" wrapText="1"/>
    </xf>
    <xf numFmtId="49" fontId="6" fillId="4" borderId="1" xfId="1" applyNumberFormat="1" applyFont="1" applyFill="1" applyBorder="1" applyAlignment="1">
      <alignment horizontal="center"/>
    </xf>
    <xf numFmtId="0" fontId="2" fillId="2" borderId="0" xfId="1" applyFont="1" applyFill="1" applyBorder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6" fillId="0" borderId="0" xfId="1" applyFont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10" fillId="0" borderId="0" xfId="0" applyFont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showGridLines="0" tabSelected="1" zoomScaleNormal="100" zoomScaleSheetLayoutView="75" workbookViewId="0">
      <pane xSplit="3" ySplit="6" topLeftCell="D37" activePane="bottomRight" state="frozen"/>
      <selection pane="topRight" activeCell="D1" sqref="D1"/>
      <selection pane="bottomLeft" activeCell="A7" sqref="A7"/>
      <selection pane="bottomRight" activeCell="C2" sqref="C2:E2"/>
    </sheetView>
  </sheetViews>
  <sheetFormatPr defaultRowHeight="15" x14ac:dyDescent="0.25"/>
  <cols>
    <col min="1" max="1" width="4.140625" style="3" customWidth="1"/>
    <col min="2" max="2" width="64.42578125" customWidth="1"/>
    <col min="3" max="3" width="26.5703125" style="3" customWidth="1"/>
    <col min="4" max="4" width="18.5703125" style="3" customWidth="1"/>
    <col min="5" max="5" width="17.42578125" customWidth="1"/>
  </cols>
  <sheetData>
    <row r="1" spans="2:5" ht="22.5" customHeight="1" x14ac:dyDescent="0.25">
      <c r="B1" s="40" t="s">
        <v>67</v>
      </c>
      <c r="C1" s="40"/>
      <c r="D1" s="40"/>
      <c r="E1" s="40"/>
    </row>
    <row r="2" spans="2:5" s="3" customFormat="1" ht="66.75" customHeight="1" x14ac:dyDescent="0.25">
      <c r="B2" s="4"/>
      <c r="C2" s="38" t="s">
        <v>85</v>
      </c>
      <c r="D2" s="39"/>
      <c r="E2" s="39"/>
    </row>
    <row r="3" spans="2:5" ht="35.25" customHeight="1" x14ac:dyDescent="0.25">
      <c r="B3" s="44" t="s">
        <v>84</v>
      </c>
      <c r="C3" s="44"/>
      <c r="D3" s="44"/>
      <c r="E3" s="44"/>
    </row>
    <row r="4" spans="2:5" ht="19.5" customHeight="1" x14ac:dyDescent="0.25">
      <c r="B4" s="1"/>
      <c r="C4" s="47" t="s">
        <v>68</v>
      </c>
      <c r="D4" s="48"/>
      <c r="E4" s="48"/>
    </row>
    <row r="5" spans="2:5" x14ac:dyDescent="0.25">
      <c r="B5" s="45" t="s">
        <v>1</v>
      </c>
      <c r="C5" s="45" t="s">
        <v>0</v>
      </c>
      <c r="D5" s="46" t="s">
        <v>43</v>
      </c>
      <c r="E5" s="46"/>
    </row>
    <row r="6" spans="2:5" s="3" customFormat="1" ht="25.5" customHeight="1" x14ac:dyDescent="0.25">
      <c r="B6" s="45"/>
      <c r="C6" s="45"/>
      <c r="D6" s="9" t="s">
        <v>66</v>
      </c>
      <c r="E6" s="8" t="s">
        <v>83</v>
      </c>
    </row>
    <row r="7" spans="2:5" ht="22.5" customHeight="1" x14ac:dyDescent="0.25">
      <c r="B7" s="10" t="s">
        <v>13</v>
      </c>
      <c r="C7" s="11" t="s">
        <v>2</v>
      </c>
      <c r="D7" s="12">
        <f>D8+D23</f>
        <v>5700.9</v>
      </c>
      <c r="E7" s="12">
        <f>E8+E23</f>
        <v>5831.3</v>
      </c>
    </row>
    <row r="8" spans="2:5" x14ac:dyDescent="0.25">
      <c r="B8" s="13" t="s">
        <v>14</v>
      </c>
      <c r="C8" s="14" t="s">
        <v>2</v>
      </c>
      <c r="D8" s="15">
        <f>D9+D16+D21+D11</f>
        <v>4232.7</v>
      </c>
      <c r="E8" s="15">
        <f>E9+E16+E21+E11</f>
        <v>4348.1000000000004</v>
      </c>
    </row>
    <row r="9" spans="2:5" x14ac:dyDescent="0.25">
      <c r="B9" s="16" t="s">
        <v>15</v>
      </c>
      <c r="C9" s="17" t="s">
        <v>3</v>
      </c>
      <c r="D9" s="15">
        <f t="shared" ref="D9:E9" si="0">D10</f>
        <v>2370.4</v>
      </c>
      <c r="E9" s="15">
        <f t="shared" si="0"/>
        <v>2465.3000000000002</v>
      </c>
    </row>
    <row r="10" spans="2:5" x14ac:dyDescent="0.25">
      <c r="B10" s="18" t="s">
        <v>4</v>
      </c>
      <c r="C10" s="19" t="s">
        <v>44</v>
      </c>
      <c r="D10" s="20">
        <v>2370.4</v>
      </c>
      <c r="E10" s="20">
        <v>2465.3000000000002</v>
      </c>
    </row>
    <row r="11" spans="2:5" ht="25.5" x14ac:dyDescent="0.25">
      <c r="B11" s="21" t="s">
        <v>12</v>
      </c>
      <c r="C11" s="22" t="s">
        <v>11</v>
      </c>
      <c r="D11" s="23">
        <f>SUM(D12:D15)</f>
        <v>1347</v>
      </c>
      <c r="E11" s="23">
        <f>SUM(E12:E15)</f>
        <v>1347</v>
      </c>
    </row>
    <row r="12" spans="2:5" ht="80.25" customHeight="1" x14ac:dyDescent="0.25">
      <c r="B12" s="24" t="s">
        <v>49</v>
      </c>
      <c r="C12" s="5" t="s">
        <v>53</v>
      </c>
      <c r="D12" s="25">
        <v>620</v>
      </c>
      <c r="E12" s="25">
        <v>620</v>
      </c>
    </row>
    <row r="13" spans="2:5" s="3" customFormat="1" ht="86.25" customHeight="1" x14ac:dyDescent="0.25">
      <c r="B13" s="24" t="s">
        <v>50</v>
      </c>
      <c r="C13" s="26" t="s">
        <v>54</v>
      </c>
      <c r="D13" s="25">
        <v>3.1</v>
      </c>
      <c r="E13" s="25">
        <v>3.1</v>
      </c>
    </row>
    <row r="14" spans="2:5" s="3" customFormat="1" ht="76.5" x14ac:dyDescent="0.25">
      <c r="B14" s="24" t="s">
        <v>51</v>
      </c>
      <c r="C14" s="26" t="s">
        <v>55</v>
      </c>
      <c r="D14" s="25">
        <v>802.6</v>
      </c>
      <c r="E14" s="25">
        <v>802.6</v>
      </c>
    </row>
    <row r="15" spans="2:5" s="3" customFormat="1" ht="76.5" x14ac:dyDescent="0.25">
      <c r="B15" s="24" t="s">
        <v>52</v>
      </c>
      <c r="C15" s="5" t="s">
        <v>56</v>
      </c>
      <c r="D15" s="25">
        <v>-78.7</v>
      </c>
      <c r="E15" s="25">
        <v>-78.7</v>
      </c>
    </row>
    <row r="16" spans="2:5" x14ac:dyDescent="0.25">
      <c r="B16" s="27" t="s">
        <v>16</v>
      </c>
      <c r="C16" s="17" t="s">
        <v>5</v>
      </c>
      <c r="D16" s="15">
        <f t="shared" ref="D16:E16" si="1">D17+D18</f>
        <v>512.29999999999995</v>
      </c>
      <c r="E16" s="15">
        <f t="shared" si="1"/>
        <v>532.79999999999995</v>
      </c>
    </row>
    <row r="17" spans="2:5" ht="38.25" x14ac:dyDescent="0.25">
      <c r="B17" s="28" t="s">
        <v>69</v>
      </c>
      <c r="C17" s="19" t="s">
        <v>32</v>
      </c>
      <c r="D17" s="20">
        <v>84</v>
      </c>
      <c r="E17" s="20">
        <v>87.4</v>
      </c>
    </row>
    <row r="18" spans="2:5" x14ac:dyDescent="0.25">
      <c r="B18" s="27" t="s">
        <v>17</v>
      </c>
      <c r="C18" s="17" t="s">
        <v>31</v>
      </c>
      <c r="D18" s="15">
        <f t="shared" ref="D18:E18" si="2">D19+D20</f>
        <v>428.29999999999995</v>
      </c>
      <c r="E18" s="15">
        <f t="shared" si="2"/>
        <v>445.4</v>
      </c>
    </row>
    <row r="19" spans="2:5" ht="25.5" x14ac:dyDescent="0.25">
      <c r="B19" s="28" t="s">
        <v>34</v>
      </c>
      <c r="C19" s="19" t="s">
        <v>33</v>
      </c>
      <c r="D19" s="20">
        <v>240.1</v>
      </c>
      <c r="E19" s="20">
        <v>249.7</v>
      </c>
    </row>
    <row r="20" spans="2:5" ht="25.5" x14ac:dyDescent="0.25">
      <c r="B20" s="28" t="s">
        <v>35</v>
      </c>
      <c r="C20" s="19" t="s">
        <v>36</v>
      </c>
      <c r="D20" s="20">
        <v>188.2</v>
      </c>
      <c r="E20" s="20">
        <v>195.7</v>
      </c>
    </row>
    <row r="21" spans="2:5" x14ac:dyDescent="0.25">
      <c r="B21" s="27" t="s">
        <v>18</v>
      </c>
      <c r="C21" s="17" t="s">
        <v>6</v>
      </c>
      <c r="D21" s="15">
        <f t="shared" ref="D21:E21" si="3">D22</f>
        <v>3</v>
      </c>
      <c r="E21" s="15">
        <f t="shared" si="3"/>
        <v>3</v>
      </c>
    </row>
    <row r="22" spans="2:5" ht="51" x14ac:dyDescent="0.25">
      <c r="B22" s="29" t="s">
        <v>71</v>
      </c>
      <c r="C22" s="19" t="s">
        <v>70</v>
      </c>
      <c r="D22" s="20">
        <v>3</v>
      </c>
      <c r="E22" s="20">
        <v>3</v>
      </c>
    </row>
    <row r="23" spans="2:5" x14ac:dyDescent="0.25">
      <c r="B23" s="30" t="s">
        <v>20</v>
      </c>
      <c r="C23" s="17" t="s">
        <v>19</v>
      </c>
      <c r="D23" s="15">
        <f>D24+D29+D32</f>
        <v>1468.1999999999998</v>
      </c>
      <c r="E23" s="15">
        <f>E24+E29+E32</f>
        <v>1483.1999999999998</v>
      </c>
    </row>
    <row r="24" spans="2:5" ht="25.5" x14ac:dyDescent="0.25">
      <c r="B24" s="30" t="s">
        <v>21</v>
      </c>
      <c r="C24" s="17" t="s">
        <v>7</v>
      </c>
      <c r="D24" s="15">
        <f>SUM(D25:D28)</f>
        <v>1206.5999999999999</v>
      </c>
      <c r="E24" s="15">
        <f>SUM(E25:E28)</f>
        <v>1211.8</v>
      </c>
    </row>
    <row r="25" spans="2:5" ht="51" x14ac:dyDescent="0.25">
      <c r="B25" s="31" t="s">
        <v>22</v>
      </c>
      <c r="C25" s="19" t="s">
        <v>45</v>
      </c>
      <c r="D25" s="20">
        <v>128.6</v>
      </c>
      <c r="E25" s="20">
        <v>133.80000000000001</v>
      </c>
    </row>
    <row r="26" spans="2:5" s="3" customFormat="1" ht="51" x14ac:dyDescent="0.25">
      <c r="B26" s="31" t="s">
        <v>57</v>
      </c>
      <c r="C26" s="19" t="s">
        <v>58</v>
      </c>
      <c r="D26" s="20">
        <v>570</v>
      </c>
      <c r="E26" s="20">
        <v>570</v>
      </c>
    </row>
    <row r="27" spans="2:5" ht="25.5" x14ac:dyDescent="0.25">
      <c r="B27" s="28" t="s">
        <v>37</v>
      </c>
      <c r="C27" s="19" t="s">
        <v>38</v>
      </c>
      <c r="D27" s="20">
        <v>496</v>
      </c>
      <c r="E27" s="20">
        <v>496</v>
      </c>
    </row>
    <row r="28" spans="2:5" ht="51" x14ac:dyDescent="0.25">
      <c r="B28" s="28" t="s">
        <v>39</v>
      </c>
      <c r="C28" s="19" t="s">
        <v>40</v>
      </c>
      <c r="D28" s="20">
        <v>12</v>
      </c>
      <c r="E28" s="20">
        <v>12</v>
      </c>
    </row>
    <row r="29" spans="2:5" ht="25.5" x14ac:dyDescent="0.25">
      <c r="B29" s="27" t="s">
        <v>23</v>
      </c>
      <c r="C29" s="17" t="s">
        <v>8</v>
      </c>
      <c r="D29" s="15">
        <f t="shared" ref="D29:E29" si="4">D30+D31</f>
        <v>246.6</v>
      </c>
      <c r="E29" s="15">
        <f t="shared" si="4"/>
        <v>256.39999999999998</v>
      </c>
    </row>
    <row r="30" spans="2:5" ht="25.5" x14ac:dyDescent="0.25">
      <c r="B30" s="28" t="s">
        <v>25</v>
      </c>
      <c r="C30" s="19" t="s">
        <v>24</v>
      </c>
      <c r="D30" s="20">
        <v>28.1</v>
      </c>
      <c r="E30" s="20">
        <v>29.2</v>
      </c>
    </row>
    <row r="31" spans="2:5" ht="25.5" x14ac:dyDescent="0.25">
      <c r="B31" s="28" t="s">
        <v>27</v>
      </c>
      <c r="C31" s="32" t="s">
        <v>26</v>
      </c>
      <c r="D31" s="20">
        <v>218.5</v>
      </c>
      <c r="E31" s="20">
        <v>227.2</v>
      </c>
    </row>
    <row r="32" spans="2:5" s="3" customFormat="1" x14ac:dyDescent="0.25">
      <c r="B32" s="27" t="s">
        <v>42</v>
      </c>
      <c r="C32" s="17" t="s">
        <v>41</v>
      </c>
      <c r="D32" s="15">
        <f t="shared" ref="D32:E32" si="5">D33</f>
        <v>15</v>
      </c>
      <c r="E32" s="15">
        <f t="shared" si="5"/>
        <v>15</v>
      </c>
    </row>
    <row r="33" spans="2:5" s="3" customFormat="1" ht="38.25" x14ac:dyDescent="0.25">
      <c r="B33" s="33" t="s">
        <v>59</v>
      </c>
      <c r="C33" s="34" t="s">
        <v>60</v>
      </c>
      <c r="D33" s="20">
        <v>15</v>
      </c>
      <c r="E33" s="20">
        <v>15</v>
      </c>
    </row>
    <row r="34" spans="2:5" x14ac:dyDescent="0.25">
      <c r="B34" s="10" t="s">
        <v>28</v>
      </c>
      <c r="C34" s="11" t="s">
        <v>9</v>
      </c>
      <c r="D34" s="12">
        <f>D35</f>
        <v>12948.300000000001</v>
      </c>
      <c r="E34" s="12">
        <f>E35</f>
        <v>13707.5</v>
      </c>
    </row>
    <row r="35" spans="2:5" ht="25.5" x14ac:dyDescent="0.25">
      <c r="B35" s="16" t="s">
        <v>30</v>
      </c>
      <c r="C35" s="14" t="s">
        <v>29</v>
      </c>
      <c r="D35" s="15">
        <f>D36+D42+D40</f>
        <v>12948.300000000001</v>
      </c>
      <c r="E35" s="15">
        <f>E36+E42+E40</f>
        <v>13707.5</v>
      </c>
    </row>
    <row r="36" spans="2:5" x14ac:dyDescent="0.25">
      <c r="B36" s="16" t="s">
        <v>72</v>
      </c>
      <c r="C36" s="14" t="s">
        <v>73</v>
      </c>
      <c r="D36" s="15">
        <f t="shared" ref="D36:E36" si="6">D37+D38</f>
        <v>12436.1</v>
      </c>
      <c r="E36" s="15">
        <f t="shared" si="6"/>
        <v>13187.5</v>
      </c>
    </row>
    <row r="37" spans="2:5" ht="25.5" x14ac:dyDescent="0.25">
      <c r="B37" s="28" t="s">
        <v>61</v>
      </c>
      <c r="C37" s="19" t="s">
        <v>46</v>
      </c>
      <c r="D37" s="20">
        <v>1444.7</v>
      </c>
      <c r="E37" s="20">
        <v>1648.6</v>
      </c>
    </row>
    <row r="38" spans="2:5" ht="25.5" x14ac:dyDescent="0.25">
      <c r="B38" s="28" t="s">
        <v>62</v>
      </c>
      <c r="C38" s="19" t="s">
        <v>74</v>
      </c>
      <c r="D38" s="20">
        <v>10991.4</v>
      </c>
      <c r="E38" s="20">
        <v>11538.9</v>
      </c>
    </row>
    <row r="39" spans="2:5" s="3" customFormat="1" ht="25.5" x14ac:dyDescent="0.25">
      <c r="B39" s="27" t="s">
        <v>75</v>
      </c>
      <c r="C39" s="17" t="s">
        <v>76</v>
      </c>
      <c r="D39" s="15">
        <f>D40</f>
        <v>200</v>
      </c>
      <c r="E39" s="15">
        <f>E40</f>
        <v>200</v>
      </c>
    </row>
    <row r="40" spans="2:5" s="3" customFormat="1" x14ac:dyDescent="0.25">
      <c r="B40" s="27" t="s">
        <v>63</v>
      </c>
      <c r="C40" s="17" t="s">
        <v>77</v>
      </c>
      <c r="D40" s="15">
        <f>D41</f>
        <v>200</v>
      </c>
      <c r="E40" s="15">
        <f>E41</f>
        <v>200</v>
      </c>
    </row>
    <row r="41" spans="2:5" s="3" customFormat="1" ht="25.5" x14ac:dyDescent="0.25">
      <c r="B41" s="28" t="s">
        <v>64</v>
      </c>
      <c r="C41" s="19" t="s">
        <v>65</v>
      </c>
      <c r="D41" s="20">
        <v>200</v>
      </c>
      <c r="E41" s="20">
        <v>200</v>
      </c>
    </row>
    <row r="42" spans="2:5" x14ac:dyDescent="0.25">
      <c r="B42" s="35" t="s">
        <v>79</v>
      </c>
      <c r="C42" s="17" t="s">
        <v>78</v>
      </c>
      <c r="D42" s="15">
        <f>D43+D44+D45</f>
        <v>312.2</v>
      </c>
      <c r="E42" s="15">
        <f>E43+E44+E45</f>
        <v>320</v>
      </c>
    </row>
    <row r="43" spans="2:5" ht="38.25" x14ac:dyDescent="0.25">
      <c r="B43" s="28" t="s">
        <v>80</v>
      </c>
      <c r="C43" s="19" t="s">
        <v>47</v>
      </c>
      <c r="D43" s="20">
        <v>120.5</v>
      </c>
      <c r="E43" s="20">
        <v>120.5</v>
      </c>
    </row>
    <row r="44" spans="2:5" ht="76.5" x14ac:dyDescent="0.25">
      <c r="B44" s="36" t="s">
        <v>81</v>
      </c>
      <c r="C44" s="19" t="s">
        <v>47</v>
      </c>
      <c r="D44" s="20">
        <v>0.7</v>
      </c>
      <c r="E44" s="20">
        <v>0.7</v>
      </c>
    </row>
    <row r="45" spans="2:5" s="3" customFormat="1" ht="33" customHeight="1" x14ac:dyDescent="0.25">
      <c r="B45" s="28" t="s">
        <v>82</v>
      </c>
      <c r="C45" s="19" t="s">
        <v>48</v>
      </c>
      <c r="D45" s="20">
        <v>191</v>
      </c>
      <c r="E45" s="20">
        <v>198.8</v>
      </c>
    </row>
    <row r="46" spans="2:5" x14ac:dyDescent="0.25">
      <c r="B46" s="41" t="s">
        <v>10</v>
      </c>
      <c r="C46" s="41"/>
      <c r="D46" s="37">
        <f>D7+D34</f>
        <v>18649.2</v>
      </c>
      <c r="E46" s="37">
        <f>E7+E34</f>
        <v>19538.8</v>
      </c>
    </row>
    <row r="47" spans="2:5" ht="15.75" x14ac:dyDescent="0.25">
      <c r="B47" s="42"/>
      <c r="C47" s="42"/>
      <c r="D47" s="6"/>
    </row>
    <row r="48" spans="2:5" ht="15.75" x14ac:dyDescent="0.25">
      <c r="B48" s="43"/>
      <c r="C48" s="43"/>
      <c r="D48" s="7"/>
    </row>
    <row r="49" spans="2:4" ht="15.75" x14ac:dyDescent="0.25">
      <c r="B49" s="1"/>
      <c r="C49" s="1"/>
      <c r="D49" s="1"/>
    </row>
    <row r="50" spans="2:4" ht="18.75" x14ac:dyDescent="0.3">
      <c r="B50" s="2"/>
      <c r="C50" s="2"/>
      <c r="D50" s="2"/>
    </row>
  </sheetData>
  <mergeCells count="9">
    <mergeCell ref="C2:E2"/>
    <mergeCell ref="B1:E1"/>
    <mergeCell ref="B46:C46"/>
    <mergeCell ref="B47:C48"/>
    <mergeCell ref="B3:E3"/>
    <mergeCell ref="B5:B6"/>
    <mergeCell ref="C5:C6"/>
    <mergeCell ref="D5:E5"/>
    <mergeCell ref="C4:E4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2021-2022</vt:lpstr>
      <vt:lpstr>'2021-2022'!Заголовки_для_печати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</dc:creator>
  <cp:lastModifiedBy>Бухгалтерия</cp:lastModifiedBy>
  <cp:lastPrinted>2019-12-23T07:18:16Z</cp:lastPrinted>
  <dcterms:created xsi:type="dcterms:W3CDTF">2004-12-31T15:51:07Z</dcterms:created>
  <dcterms:modified xsi:type="dcterms:W3CDTF">2020-12-23T03:34:57Z</dcterms:modified>
</cp:coreProperties>
</file>